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PR_BUD_FYs\OPR_BUD_FY 23_24\BOR Forms and Instructions\BOR Budget\"/>
    </mc:Choice>
  </mc:AlternateContent>
  <xr:revisionPtr revIDLastSave="0" documentId="13_ncr:1_{C86703B1-2BE7-4974-A637-428390B4F41D}" xr6:coauthVersionLast="47" xr6:coauthVersionMax="47" xr10:uidLastSave="{00000000-0000-0000-0000-000000000000}"/>
  <bookViews>
    <workbookView xWindow="-25320" yWindow="405" windowWidth="25440" windowHeight="15390" tabRatio="217" activeTab="1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G29" i="2"/>
  <c r="G19" i="2"/>
  <c r="E14" i="2" l="1"/>
  <c r="F14" i="2"/>
  <c r="J64" i="2" l="1"/>
  <c r="I64" i="2"/>
  <c r="H64" i="2"/>
  <c r="G64" i="2"/>
  <c r="F64" i="2"/>
  <c r="E64" i="2"/>
  <c r="D64" i="2"/>
  <c r="C64" i="2"/>
  <c r="B64" i="2"/>
  <c r="J60" i="2"/>
  <c r="I60" i="2"/>
  <c r="H60" i="2"/>
  <c r="G60" i="2"/>
  <c r="F60" i="2"/>
  <c r="E60" i="2"/>
  <c r="D60" i="2"/>
  <c r="C60" i="2"/>
  <c r="B60" i="2"/>
  <c r="J54" i="2"/>
  <c r="I54" i="2"/>
  <c r="H54" i="2"/>
  <c r="G54" i="2"/>
  <c r="F54" i="2"/>
  <c r="E54" i="2"/>
  <c r="D54" i="2"/>
  <c r="C54" i="2"/>
  <c r="B54" i="2"/>
  <c r="J49" i="2"/>
  <c r="I49" i="2"/>
  <c r="H49" i="2"/>
  <c r="G49" i="2"/>
  <c r="F49" i="2"/>
  <c r="E49" i="2"/>
  <c r="D49" i="2"/>
  <c r="C49" i="2"/>
  <c r="B49" i="2"/>
  <c r="G66" i="2" l="1"/>
  <c r="D66" i="2"/>
  <c r="H66" i="2"/>
  <c r="C66" i="2"/>
  <c r="E66" i="2"/>
  <c r="I66" i="2"/>
  <c r="B66" i="2"/>
  <c r="F66" i="2"/>
  <c r="J66" i="2"/>
  <c r="B37" i="3"/>
  <c r="D37" i="3"/>
  <c r="C37" i="3"/>
  <c r="J29" i="2"/>
  <c r="I29" i="2"/>
  <c r="H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E19" i="2"/>
  <c r="D19" i="2"/>
  <c r="C19" i="2"/>
  <c r="B19" i="2"/>
  <c r="J14" i="2"/>
  <c r="I14" i="2"/>
  <c r="H14" i="2"/>
  <c r="G14" i="2"/>
  <c r="D14" i="2"/>
  <c r="C14" i="2"/>
  <c r="B14" i="2"/>
  <c r="E37" i="1"/>
  <c r="D37" i="1"/>
  <c r="C37" i="1"/>
  <c r="G31" i="2" l="1"/>
  <c r="F31" i="2"/>
  <c r="E31" i="2"/>
  <c r="B31" i="2"/>
  <c r="D31" i="2"/>
  <c r="J31" i="2"/>
  <c r="C31" i="2"/>
  <c r="H31" i="2"/>
  <c r="I31" i="2"/>
</calcChain>
</file>

<file path=xl/sharedStrings.xml><?xml version="1.0" encoding="utf-8"?>
<sst xmlns="http://schemas.openxmlformats.org/spreadsheetml/2006/main" count="252" uniqueCount="123">
  <si>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</si>
  <si>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</si>
  <si>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</si>
  <si>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</si>
  <si>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</si>
  <si>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</si>
  <si>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</si>
  <si>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</si>
  <si>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</si>
  <si>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</si>
  <si>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</si>
  <si>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</si>
  <si>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</si>
  <si>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</si>
  <si>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</si>
  <si>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</si>
  <si>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</si>
  <si>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</si>
  <si>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</si>
  <si>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</si>
  <si>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</si>
  <si>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</si>
  <si>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</si>
  <si>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</si>
  <si>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</si>
  <si>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</si>
  <si>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</si>
  <si>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</si>
  <si>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</si>
  <si>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</si>
  <si>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</si>
  <si>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</si>
  <si>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</si>
  <si>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</si>
  <si>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</si>
  <si>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</si>
  <si>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</si>
  <si>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</si>
  <si>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</si>
  <si>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</si>
  <si>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</si>
  <si>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</si>
  <si>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</si>
  <si>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</si>
  <si>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</si>
  <si>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</si>
  <si>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</si>
  <si>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</si>
  <si>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</si>
  <si>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</si>
  <si>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</si>
  <si>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</si>
  <si>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</si>
  <si>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</si>
  <si>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</si>
  <si>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</si>
  <si>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</si>
  <si>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</si>
  <si>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</si>
  <si>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</si>
  <si>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</si>
  <si>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</si>
  <si>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</si>
  <si>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</si>
  <si>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</si>
  <si>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</si>
  <si>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</si>
  <si>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</si>
  <si>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</si>
  <si>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</si>
  <si>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</si>
  <si>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</si>
  <si>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</si>
  <si>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</si>
  <si>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</si>
  <si>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</si>
  <si>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</si>
  <si>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</si>
  <si>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</si>
  <si>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</si>
  <si>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</si>
  <si>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</si>
  <si>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</si>
  <si>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</si>
  <si>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</si>
  <si>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</si>
  <si>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</si>
  <si>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</si>
  <si>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</si>
  <si>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</si>
  <si>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</si>
  <si>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</si>
  <si>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</si>
  <si>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</si>
  <si>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</si>
  <si>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</si>
  <si>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</si>
  <si>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</si>
  <si>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</si>
  <si>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</si>
  <si>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</si>
  <si>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</si>
  <si>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</si>
  <si>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</si>
  <si>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</si>
  <si>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</si>
  <si>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2021-2022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</si>
  <si>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</si>
  <si>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</si>
  <si>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</si>
  <si>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</si>
  <si>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</si>
  <si>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LSUSHC SHREVEPORT</t>
  </si>
  <si>
    <t>LSUHSC-S</t>
  </si>
  <si>
    <t>FEES</t>
  </si>
  <si>
    <t>NON RESIDENT</t>
  </si>
  <si>
    <t>UNIVERSITY</t>
  </si>
  <si>
    <t>OPERATIONAL FEES</t>
  </si>
  <si>
    <t>ACADEMIC</t>
  </si>
  <si>
    <t>EXCELLENCE FEES</t>
  </si>
  <si>
    <t>FY 2023-24</t>
  </si>
  <si>
    <t>FY 2024-2025</t>
  </si>
  <si>
    <t>See Footnote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</si>
</sst>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</cellXfs>
  <cellStyles count="2">
    <cellStyle name="Normal" xfId="0" builtinId="0"/>
    <cellStyle name="Normal 2" xfId="1" xr:uid="{C9AEA82C-69A9-4776-B48D-B702AF38A9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view="pageBreakPreview" zoomScaleNormal="100" zoomScaleSheetLayoutView="100" workbookViewId="0">
      <selection activeCell="E9" sqref="E9:E12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112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107</v>
      </c>
      <c r="E4" s="9" t="s">
        <v>108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108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110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/>
      <c r="E9" s="24">
        <v>23544394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>
        <v>1865604</v>
      </c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>
        <v>117230</v>
      </c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/>
      <c r="E12" s="24">
        <v>296205</v>
      </c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5" customHeight="1" x14ac:dyDescent="0.2">
      <c r="A29" s="28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5" customHeight="1" x14ac:dyDescent="0.2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25823433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1" t="s">
        <v>8</v>
      </c>
    </row>
    <row r="40" spans="1:7" x14ac:dyDescent="0.2">
      <c r="A40" s="44" t="s">
        <v>105</v>
      </c>
    </row>
  </sheetData>
  <phoneticPr fontId="0" type="noConversion"/>
  <pageMargins left="0" right="0" top="0" bottom="0" header="0" footer="0"/>
  <pageSetup paperSize="5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6"/>
  <sheetViews>
    <sheetView tabSelected="1" workbookViewId="0">
      <selection activeCell="E66" activeCellId="1" sqref="E31:G31 E66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23.7109375" style="1" bestFit="1" customWidth="1"/>
    <col min="5" max="6" width="18.7109375" style="1" customWidth="1"/>
    <col min="7" max="7" width="23.7109375" style="1" bestFit="1" customWidth="1"/>
    <col min="8" max="9" width="18.7109375" style="1" customWidth="1"/>
    <col min="10" max="10" width="29.140625" style="1" bestFit="1" customWidth="1"/>
    <col min="11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120</v>
      </c>
      <c r="F4" s="31"/>
      <c r="G4" s="32"/>
      <c r="H4" s="30" t="s">
        <v>121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116</v>
      </c>
      <c r="C7" s="45" t="s">
        <v>115</v>
      </c>
      <c r="D7" s="45" t="s">
        <v>118</v>
      </c>
      <c r="E7" s="45" t="s">
        <v>116</v>
      </c>
      <c r="F7" s="45" t="s">
        <v>115</v>
      </c>
      <c r="G7" s="45" t="s">
        <v>118</v>
      </c>
      <c r="H7" s="45" t="s">
        <v>116</v>
      </c>
      <c r="I7" s="45" t="s">
        <v>115</v>
      </c>
      <c r="J7" s="45" t="s">
        <v>118</v>
      </c>
    </row>
    <row r="8" spans="1:10" ht="12.95" customHeight="1" x14ac:dyDescent="0.2">
      <c r="A8" s="14"/>
      <c r="B8" s="46" t="s">
        <v>114</v>
      </c>
      <c r="C8" s="11" t="s">
        <v>114</v>
      </c>
      <c r="D8" s="46" t="s">
        <v>119</v>
      </c>
      <c r="E8" s="46" t="s">
        <v>114</v>
      </c>
      <c r="F8" s="11" t="s">
        <v>114</v>
      </c>
      <c r="G8" s="46" t="s">
        <v>119</v>
      </c>
      <c r="H8" s="46" t="s">
        <v>114</v>
      </c>
      <c r="I8" s="11" t="s">
        <v>114</v>
      </c>
      <c r="J8" s="46" t="s">
        <v>119</v>
      </c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7363713</v>
      </c>
      <c r="F11" s="17">
        <v>583484</v>
      </c>
      <c r="G11" s="17">
        <v>36665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624919</v>
      </c>
      <c r="F12" s="17">
        <v>49517</v>
      </c>
      <c r="G12" s="17">
        <v>3112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6070573.5</v>
      </c>
      <c r="F13" s="17">
        <v>481017.5</v>
      </c>
      <c r="G13" s="17">
        <v>30226</v>
      </c>
      <c r="H13" s="17"/>
      <c r="I13" s="17"/>
      <c r="J13" s="17"/>
    </row>
    <row r="14" spans="1:10" ht="23.1" customHeight="1" x14ac:dyDescent="0.2">
      <c r="A14" s="29" t="s">
        <v>69</v>
      </c>
      <c r="B14" s="18">
        <f>SUM(B11:B13)</f>
        <v>0</v>
      </c>
      <c r="C14" s="18">
        <f>SUM(C11:C13)</f>
        <v>0</v>
      </c>
      <c r="D14" s="18">
        <f t="shared" ref="D14:J14" si="0">SUM(D11:D13)</f>
        <v>0</v>
      </c>
      <c r="E14" s="18">
        <f t="shared" si="0"/>
        <v>14059205.5</v>
      </c>
      <c r="F14" s="18">
        <f t="shared" si="0"/>
        <v>1114018.5</v>
      </c>
      <c r="G14" s="18">
        <f t="shared" si="0"/>
        <v>70003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31276</v>
      </c>
      <c r="F16" s="17">
        <v>2478</v>
      </c>
      <c r="G16" s="17">
        <v>156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5922676</v>
      </c>
      <c r="F17" s="17">
        <v>469299</v>
      </c>
      <c r="G17" s="17">
        <v>29490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471365</v>
      </c>
      <c r="F18" s="17">
        <v>37350</v>
      </c>
      <c r="G18" s="17">
        <v>2347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6425317</v>
      </c>
      <c r="F19" s="18">
        <f>SUM(F16:F18)</f>
        <v>509127</v>
      </c>
      <c r="G19" s="18">
        <f>SUM(G16:G18)</f>
        <v>31993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375761</v>
      </c>
      <c r="F20" s="17">
        <v>29774</v>
      </c>
      <c r="G20" s="17">
        <v>1871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2201228</v>
      </c>
      <c r="F22" s="17">
        <v>174420</v>
      </c>
      <c r="G22" s="17">
        <v>10960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2201228</v>
      </c>
      <c r="F25" s="18">
        <f t="shared" si="2"/>
        <v>174420</v>
      </c>
      <c r="G25" s="18">
        <f t="shared" si="2"/>
        <v>10960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482883</v>
      </c>
      <c r="F27" s="17">
        <v>38263</v>
      </c>
      <c r="G27" s="17">
        <v>2404</v>
      </c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482883</v>
      </c>
      <c r="F29" s="18">
        <f t="shared" si="3"/>
        <v>38263</v>
      </c>
      <c r="G29" s="18">
        <f t="shared" si="3"/>
        <v>2404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>SUM(+B30+B29+B25+B20+B19+B14)</f>
        <v>0</v>
      </c>
      <c r="C31" s="18">
        <f>SUM(+C30+C29+C25+C20+C19+C14)</f>
        <v>0</v>
      </c>
      <c r="D31" s="18">
        <f t="shared" ref="D31:J31" si="4">SUM(+D30+D29+D25+D20+D19+D14)</f>
        <v>0</v>
      </c>
      <c r="E31" s="18">
        <f>SUM(+E30+E29+E25+E20+E19+E14)</f>
        <v>23544394.5</v>
      </c>
      <c r="F31" s="18">
        <f>SUM(+F30+F29+F25+F20+F19+F14)</f>
        <v>1865602.5</v>
      </c>
      <c r="G31" s="18">
        <f>SUM(+G30+G29+G25+G20+G19+G14)</f>
        <v>117231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  <row r="36" spans="1:11" ht="15" x14ac:dyDescent="0.2">
      <c r="A36" s="37" t="s">
        <v>9</v>
      </c>
      <c r="B36" s="37"/>
      <c r="C36" s="37"/>
      <c r="D36" s="37"/>
      <c r="E36" s="37"/>
      <c r="F36" s="37"/>
      <c r="G36" s="37"/>
      <c r="H36" s="37"/>
      <c r="I36" s="37"/>
      <c r="J36" s="37"/>
    </row>
    <row r="37" spans="1:11" ht="15" x14ac:dyDescent="0.2">
      <c r="A37" s="37" t="s">
        <v>93</v>
      </c>
      <c r="B37" s="37"/>
      <c r="C37" s="37"/>
      <c r="D37" s="37"/>
      <c r="E37" s="37"/>
      <c r="F37" s="37"/>
      <c r="G37" s="38" t="s">
        <v>58</v>
      </c>
      <c r="H37" s="39" t="s">
        <v>113</v>
      </c>
      <c r="I37" s="39"/>
      <c r="J37" s="39"/>
    </row>
    <row r="38" spans="1:11" ht="15" x14ac:dyDescent="0.2">
      <c r="A38" s="37" t="s">
        <v>87</v>
      </c>
      <c r="B38" s="37"/>
      <c r="C38" s="37"/>
      <c r="D38" s="37"/>
      <c r="E38" s="37"/>
      <c r="F38" s="37"/>
      <c r="G38" s="38"/>
      <c r="H38" s="37"/>
      <c r="I38" s="37"/>
      <c r="J38" s="37"/>
    </row>
    <row r="39" spans="1:11" x14ac:dyDescent="0.2">
      <c r="A39" s="2"/>
      <c r="B39" s="30" t="s">
        <v>109</v>
      </c>
      <c r="C39" s="31"/>
      <c r="D39" s="32"/>
      <c r="E39" s="30" t="s">
        <v>120</v>
      </c>
      <c r="F39" s="31"/>
      <c r="G39" s="32"/>
      <c r="H39" s="30" t="s">
        <v>121</v>
      </c>
      <c r="I39" s="31"/>
      <c r="J39" s="32"/>
    </row>
    <row r="40" spans="1:11" x14ac:dyDescent="0.2">
      <c r="A40" s="14"/>
      <c r="B40" s="33" t="s">
        <v>90</v>
      </c>
      <c r="C40" s="34"/>
      <c r="D40" s="34"/>
      <c r="E40" s="33" t="s">
        <v>59</v>
      </c>
      <c r="F40" s="34"/>
      <c r="G40" s="34"/>
      <c r="H40" s="33" t="s">
        <v>91</v>
      </c>
      <c r="I40" s="34"/>
      <c r="J40" s="36"/>
    </row>
    <row r="41" spans="1:11" x14ac:dyDescent="0.2">
      <c r="A41" s="11" t="s">
        <v>94</v>
      </c>
      <c r="B41" s="35" t="s">
        <v>61</v>
      </c>
      <c r="C41" s="35" t="s">
        <v>62</v>
      </c>
      <c r="D41" s="35" t="s">
        <v>63</v>
      </c>
      <c r="E41" s="35" t="s">
        <v>61</v>
      </c>
      <c r="F41" s="35" t="s">
        <v>62</v>
      </c>
      <c r="G41" s="35" t="s">
        <v>63</v>
      </c>
      <c r="H41" s="35" t="s">
        <v>61</v>
      </c>
      <c r="I41" s="35" t="s">
        <v>62</v>
      </c>
      <c r="J41" s="35" t="s">
        <v>63</v>
      </c>
    </row>
    <row r="42" spans="1:11" ht="25.5" x14ac:dyDescent="0.2">
      <c r="A42" s="11" t="s">
        <v>60</v>
      </c>
      <c r="B42" s="35" t="s">
        <v>89</v>
      </c>
      <c r="C42" s="35" t="s">
        <v>89</v>
      </c>
      <c r="D42" s="35" t="s">
        <v>89</v>
      </c>
      <c r="E42" s="45" t="s">
        <v>117</v>
      </c>
      <c r="F42" s="35" t="s">
        <v>89</v>
      </c>
      <c r="G42" s="35" t="s">
        <v>89</v>
      </c>
      <c r="H42" s="35"/>
      <c r="I42" s="35"/>
      <c r="J42" s="35"/>
    </row>
    <row r="43" spans="1:11" x14ac:dyDescent="0.2">
      <c r="A43" s="14"/>
      <c r="B43" s="45"/>
      <c r="C43" s="45"/>
      <c r="D43" s="45"/>
      <c r="E43" s="45"/>
      <c r="F43" s="45"/>
      <c r="G43" s="45"/>
      <c r="H43" s="45"/>
      <c r="I43" s="45"/>
      <c r="J43" s="45"/>
    </row>
    <row r="44" spans="1:11" x14ac:dyDescent="0.2">
      <c r="A44" s="29" t="s">
        <v>64</v>
      </c>
      <c r="B44" s="46"/>
      <c r="C44" s="11"/>
      <c r="D44" s="46"/>
      <c r="E44" s="46"/>
      <c r="F44" s="11"/>
      <c r="G44" s="46"/>
      <c r="H44" s="46"/>
      <c r="I44" s="11"/>
      <c r="J44" s="46"/>
    </row>
    <row r="45" spans="1:11" x14ac:dyDescent="0.2">
      <c r="A45" s="29" t="s">
        <v>65</v>
      </c>
      <c r="B45" s="16"/>
      <c r="C45" s="16"/>
      <c r="D45" s="16"/>
      <c r="E45" s="16"/>
      <c r="F45" s="16"/>
      <c r="G45" s="16"/>
      <c r="H45" s="16"/>
      <c r="I45" s="16"/>
      <c r="J45" s="16"/>
    </row>
    <row r="46" spans="1:11" x14ac:dyDescent="0.2">
      <c r="A46" s="15" t="s">
        <v>66</v>
      </c>
      <c r="B46" s="17"/>
      <c r="C46" s="17"/>
      <c r="D46" s="17"/>
      <c r="E46" s="17">
        <v>92641</v>
      </c>
      <c r="F46" s="17"/>
      <c r="G46" s="17"/>
      <c r="H46" s="17"/>
      <c r="I46" s="17"/>
      <c r="J46" s="17"/>
    </row>
    <row r="47" spans="1:11" x14ac:dyDescent="0.2">
      <c r="A47" s="15" t="s">
        <v>67</v>
      </c>
      <c r="B47" s="17"/>
      <c r="C47" s="17"/>
      <c r="D47" s="17"/>
      <c r="E47" s="17">
        <v>7862</v>
      </c>
      <c r="F47" s="17"/>
      <c r="G47" s="17"/>
      <c r="H47" s="17"/>
      <c r="I47" s="17"/>
      <c r="J47" s="17"/>
    </row>
    <row r="48" spans="1:11" x14ac:dyDescent="0.2">
      <c r="A48" s="15" t="s">
        <v>68</v>
      </c>
      <c r="B48" s="17"/>
      <c r="C48" s="17"/>
      <c r="D48" s="17"/>
      <c r="E48" s="17">
        <v>76373</v>
      </c>
      <c r="F48" s="17"/>
      <c r="G48" s="17"/>
      <c r="H48" s="17"/>
      <c r="I48" s="17"/>
      <c r="J48" s="17"/>
    </row>
    <row r="49" spans="1:10" x14ac:dyDescent="0.2">
      <c r="A49" s="29" t="s">
        <v>69</v>
      </c>
      <c r="B49" s="18">
        <f t="shared" ref="B49:J49" si="5">SUM(B46:B48)</f>
        <v>0</v>
      </c>
      <c r="C49" s="18">
        <f t="shared" si="5"/>
        <v>0</v>
      </c>
      <c r="D49" s="18">
        <f t="shared" si="5"/>
        <v>0</v>
      </c>
      <c r="E49" s="18">
        <f t="shared" si="5"/>
        <v>176876</v>
      </c>
      <c r="F49" s="18">
        <f t="shared" si="5"/>
        <v>0</v>
      </c>
      <c r="G49" s="18">
        <f t="shared" si="5"/>
        <v>0</v>
      </c>
      <c r="H49" s="18">
        <f t="shared" si="5"/>
        <v>0</v>
      </c>
      <c r="I49" s="18">
        <f t="shared" si="5"/>
        <v>0</v>
      </c>
      <c r="J49" s="18">
        <f t="shared" si="5"/>
        <v>0</v>
      </c>
    </row>
    <row r="50" spans="1:10" x14ac:dyDescent="0.2">
      <c r="A50" s="29" t="s">
        <v>70</v>
      </c>
      <c r="B50" s="19"/>
      <c r="C50" s="19"/>
      <c r="D50" s="19"/>
      <c r="E50" s="19"/>
      <c r="F50" s="19"/>
      <c r="G50" s="19"/>
      <c r="H50" s="19"/>
      <c r="I50" s="19"/>
      <c r="J50" s="19"/>
    </row>
    <row r="51" spans="1:10" x14ac:dyDescent="0.2">
      <c r="A51" s="15" t="s">
        <v>71</v>
      </c>
      <c r="B51" s="17"/>
      <c r="C51" s="17"/>
      <c r="D51" s="17"/>
      <c r="E51" s="17">
        <v>393</v>
      </c>
      <c r="F51" s="17"/>
      <c r="G51" s="17"/>
      <c r="H51" s="17"/>
      <c r="I51" s="17"/>
      <c r="J51" s="17"/>
    </row>
    <row r="52" spans="1:10" x14ac:dyDescent="0.2">
      <c r="A52" s="15" t="s">
        <v>72</v>
      </c>
      <c r="B52" s="17"/>
      <c r="C52" s="17"/>
      <c r="D52" s="17"/>
      <c r="E52" s="17">
        <v>74511</v>
      </c>
      <c r="F52" s="17"/>
      <c r="G52" s="17"/>
      <c r="H52" s="17"/>
      <c r="I52" s="17"/>
      <c r="J52" s="17"/>
    </row>
    <row r="53" spans="1:10" x14ac:dyDescent="0.2">
      <c r="A53" s="15" t="s">
        <v>73</v>
      </c>
      <c r="B53" s="17"/>
      <c r="C53" s="17"/>
      <c r="D53" s="17"/>
      <c r="E53" s="17">
        <v>5930</v>
      </c>
      <c r="F53" s="17"/>
      <c r="G53" s="17"/>
      <c r="H53" s="17"/>
      <c r="I53" s="17"/>
      <c r="J53" s="17"/>
    </row>
    <row r="54" spans="1:10" x14ac:dyDescent="0.2">
      <c r="A54" s="29" t="s">
        <v>74</v>
      </c>
      <c r="B54" s="18">
        <f t="shared" ref="B54:J54" si="6">SUM(B51:B53)</f>
        <v>0</v>
      </c>
      <c r="C54" s="18">
        <f t="shared" si="6"/>
        <v>0</v>
      </c>
      <c r="D54" s="18">
        <f t="shared" si="6"/>
        <v>0</v>
      </c>
      <c r="E54" s="18">
        <f t="shared" si="6"/>
        <v>80834</v>
      </c>
      <c r="F54" s="18">
        <f t="shared" si="6"/>
        <v>0</v>
      </c>
      <c r="G54" s="18">
        <f t="shared" si="6"/>
        <v>0</v>
      </c>
      <c r="H54" s="18">
        <f t="shared" si="6"/>
        <v>0</v>
      </c>
      <c r="I54" s="18">
        <f t="shared" si="6"/>
        <v>0</v>
      </c>
      <c r="J54" s="18">
        <f t="shared" si="6"/>
        <v>0</v>
      </c>
    </row>
    <row r="55" spans="1:10" x14ac:dyDescent="0.2">
      <c r="A55" s="15" t="s">
        <v>75</v>
      </c>
      <c r="B55" s="17">
        <v>0</v>
      </c>
      <c r="C55" s="17">
        <v>0</v>
      </c>
      <c r="D55" s="17">
        <v>0</v>
      </c>
      <c r="E55" s="17">
        <v>4727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">
      <c r="A56" s="29" t="s">
        <v>76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x14ac:dyDescent="0.2">
      <c r="A57" s="15" t="s">
        <v>77</v>
      </c>
      <c r="B57" s="17"/>
      <c r="C57" s="17"/>
      <c r="D57" s="17"/>
      <c r="E57" s="17">
        <v>27693</v>
      </c>
      <c r="F57" s="17"/>
      <c r="G57" s="17"/>
      <c r="H57" s="17"/>
      <c r="I57" s="17"/>
      <c r="J57" s="17"/>
    </row>
    <row r="58" spans="1:10" x14ac:dyDescent="0.2">
      <c r="A58" s="15" t="s">
        <v>78</v>
      </c>
      <c r="B58" s="17"/>
      <c r="C58" s="17"/>
      <c r="D58" s="17"/>
      <c r="E58" s="17"/>
      <c r="F58" s="17"/>
      <c r="G58" s="17"/>
      <c r="H58" s="17"/>
      <c r="I58" s="17"/>
      <c r="J58" s="17"/>
    </row>
    <row r="59" spans="1:10" x14ac:dyDescent="0.2">
      <c r="A59" s="15" t="s">
        <v>79</v>
      </c>
      <c r="B59" s="17"/>
      <c r="C59" s="17"/>
      <c r="D59" s="17"/>
      <c r="E59" s="17"/>
      <c r="F59" s="17"/>
      <c r="G59" s="17"/>
      <c r="H59" s="17"/>
      <c r="I59" s="17"/>
      <c r="J59" s="17"/>
    </row>
    <row r="60" spans="1:10" x14ac:dyDescent="0.2">
      <c r="A60" s="29" t="s">
        <v>80</v>
      </c>
      <c r="B60" s="18">
        <f t="shared" ref="B60:J60" si="7">SUM(B57:B59)</f>
        <v>0</v>
      </c>
      <c r="C60" s="18">
        <f t="shared" si="7"/>
        <v>0</v>
      </c>
      <c r="D60" s="18">
        <f t="shared" si="7"/>
        <v>0</v>
      </c>
      <c r="E60" s="18">
        <f t="shared" si="7"/>
        <v>27693</v>
      </c>
      <c r="F60" s="18">
        <f t="shared" si="7"/>
        <v>0</v>
      </c>
      <c r="G60" s="18">
        <f t="shared" si="7"/>
        <v>0</v>
      </c>
      <c r="H60" s="18">
        <f t="shared" si="7"/>
        <v>0</v>
      </c>
      <c r="I60" s="18">
        <f t="shared" si="7"/>
        <v>0</v>
      </c>
      <c r="J60" s="18">
        <f t="shared" si="7"/>
        <v>0</v>
      </c>
    </row>
    <row r="61" spans="1:10" x14ac:dyDescent="0.2">
      <c r="A61" s="29" t="s">
        <v>81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x14ac:dyDescent="0.2">
      <c r="A62" s="15" t="s">
        <v>82</v>
      </c>
      <c r="B62" s="17"/>
      <c r="C62" s="17"/>
      <c r="D62" s="17"/>
      <c r="E62" s="17">
        <v>6075</v>
      </c>
      <c r="F62" s="17"/>
      <c r="G62" s="17"/>
      <c r="H62" s="17"/>
      <c r="I62" s="17"/>
      <c r="J62" s="17"/>
    </row>
    <row r="63" spans="1:10" x14ac:dyDescent="0.2">
      <c r="A63" s="15" t="s">
        <v>83</v>
      </c>
      <c r="B63" s="17"/>
      <c r="C63" s="17"/>
      <c r="D63" s="17"/>
      <c r="E63" s="17"/>
      <c r="F63" s="17"/>
      <c r="G63" s="17"/>
      <c r="H63" s="17"/>
      <c r="I63" s="17"/>
      <c r="J63" s="17"/>
    </row>
    <row r="64" spans="1:10" x14ac:dyDescent="0.2">
      <c r="A64" s="29" t="s">
        <v>84</v>
      </c>
      <c r="B64" s="18">
        <f t="shared" ref="B64:J64" si="8">SUM(B62:B63)</f>
        <v>0</v>
      </c>
      <c r="C64" s="18">
        <f t="shared" si="8"/>
        <v>0</v>
      </c>
      <c r="D64" s="18">
        <f t="shared" si="8"/>
        <v>0</v>
      </c>
      <c r="E64" s="18">
        <f t="shared" si="8"/>
        <v>6075</v>
      </c>
      <c r="F64" s="18">
        <f t="shared" si="8"/>
        <v>0</v>
      </c>
      <c r="G64" s="18">
        <f t="shared" si="8"/>
        <v>0</v>
      </c>
      <c r="H64" s="18">
        <f t="shared" si="8"/>
        <v>0</v>
      </c>
      <c r="I64" s="18">
        <f t="shared" si="8"/>
        <v>0</v>
      </c>
      <c r="J64" s="18">
        <f t="shared" si="8"/>
        <v>0</v>
      </c>
    </row>
    <row r="65" spans="1:10" x14ac:dyDescent="0.2">
      <c r="A65" s="15" t="s">
        <v>85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">
      <c r="A66" s="29" t="s">
        <v>86</v>
      </c>
      <c r="B66" s="18">
        <f t="shared" ref="B66:J66" si="9">SUM(+B65+B64+B60+B55+B54+B49)</f>
        <v>0</v>
      </c>
      <c r="C66" s="18">
        <f t="shared" si="9"/>
        <v>0</v>
      </c>
      <c r="D66" s="18">
        <f t="shared" si="9"/>
        <v>0</v>
      </c>
      <c r="E66" s="18">
        <f t="shared" si="9"/>
        <v>296205</v>
      </c>
      <c r="F66" s="18">
        <f t="shared" si="9"/>
        <v>0</v>
      </c>
      <c r="G66" s="18">
        <f t="shared" si="9"/>
        <v>0</v>
      </c>
      <c r="H66" s="18">
        <f t="shared" si="9"/>
        <v>0</v>
      </c>
      <c r="I66" s="18">
        <f t="shared" si="9"/>
        <v>0</v>
      </c>
      <c r="J66" s="18">
        <f t="shared" si="9"/>
        <v>0</v>
      </c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workbookViewId="0">
      <selection activeCell="B14" sqref="B14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/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108</v>
      </c>
      <c r="C4" s="9" t="s">
        <v>108</v>
      </c>
      <c r="D4" s="9" t="s">
        <v>108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110</v>
      </c>
      <c r="B8" s="16"/>
      <c r="C8" s="16"/>
      <c r="D8" s="16"/>
    </row>
    <row r="9" spans="1:4" ht="15.95" customHeight="1" x14ac:dyDescent="0.2">
      <c r="A9" s="20" t="s">
        <v>11</v>
      </c>
      <c r="B9" s="24" t="s">
        <v>122</v>
      </c>
      <c r="C9" s="24"/>
      <c r="D9" s="24"/>
    </row>
    <row r="10" spans="1:4" ht="15.95" customHeight="1" x14ac:dyDescent="0.2">
      <c r="A10" s="20" t="s">
        <v>12</v>
      </c>
      <c r="B10" s="24" t="s">
        <v>122</v>
      </c>
      <c r="C10" s="24"/>
      <c r="D10" s="24"/>
    </row>
    <row r="11" spans="1:4" ht="15.95" customHeight="1" x14ac:dyDescent="0.2">
      <c r="A11" s="20" t="s">
        <v>13</v>
      </c>
      <c r="B11" s="24" t="s">
        <v>122</v>
      </c>
      <c r="C11" s="24"/>
      <c r="D11" s="24"/>
    </row>
    <row r="12" spans="1:4" ht="15.95" customHeight="1" x14ac:dyDescent="0.2">
      <c r="A12" s="20" t="s">
        <v>14</v>
      </c>
      <c r="B12" s="24" t="s">
        <v>122</v>
      </c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20</v>
      </c>
      <c r="B27" s="24"/>
      <c r="C27" s="24"/>
      <c r="D27" s="24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8" t="s">
        <v>26</v>
      </c>
      <c r="B29" s="16"/>
      <c r="C29" s="16"/>
      <c r="D29" s="16"/>
    </row>
    <row r="30" spans="1:4" ht="15.95" customHeight="1" x14ac:dyDescent="0.2">
      <c r="A30" s="20" t="s">
        <v>23</v>
      </c>
      <c r="B30" s="24"/>
      <c r="C30" s="24"/>
      <c r="D30" s="24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111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Warner, Debra</cp:lastModifiedBy>
  <cp:lastPrinted>2010-09-08T03:53:23Z</cp:lastPrinted>
  <dcterms:created xsi:type="dcterms:W3CDTF">1999-07-28T19:54:49Z</dcterms:created>
  <dcterms:modified xsi:type="dcterms:W3CDTF">2023-08-07T21:31:04Z</dcterms:modified>
</cp:coreProperties>
</file>